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3250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F40" i="1" l="1"/>
  <c r="F41" i="1"/>
  <c r="F45" i="1" l="1"/>
  <c r="G36" i="1" l="1"/>
  <c r="H36" i="1"/>
  <c r="F37" i="1"/>
  <c r="F46" i="1" l="1"/>
  <c r="F42" i="1" l="1"/>
  <c r="G42" i="1"/>
  <c r="H42" i="1"/>
  <c r="H48" i="1" l="1"/>
  <c r="H49" i="1" s="1"/>
  <c r="G48" i="1"/>
  <c r="G49" i="1" s="1"/>
  <c r="F48" i="1"/>
  <c r="F49" i="1" s="1"/>
  <c r="H46" i="1"/>
  <c r="G46" i="1"/>
  <c r="H43" i="1"/>
  <c r="G43" i="1"/>
  <c r="F43" i="1"/>
  <c r="H38" i="1"/>
  <c r="G38" i="1"/>
  <c r="G37" i="1" s="1"/>
  <c r="G35" i="1" s="1"/>
  <c r="F38" i="1"/>
  <c r="F35" i="1" s="1"/>
  <c r="F36" i="1" s="1"/>
  <c r="H37" i="1"/>
  <c r="H35" i="1" s="1"/>
  <c r="H32" i="1"/>
  <c r="H33" i="1" s="1"/>
  <c r="H34" i="1" s="1"/>
  <c r="G32" i="1"/>
  <c r="G33" i="1" s="1"/>
  <c r="G34" i="1" s="1"/>
  <c r="F32" i="1"/>
  <c r="F33" i="1" s="1"/>
  <c r="F34" i="1" s="1"/>
  <c r="G30" i="1"/>
  <c r="H29" i="1"/>
  <c r="H30" i="1" s="1"/>
  <c r="G29" i="1"/>
  <c r="F29" i="1"/>
  <c r="F30" i="1" s="1"/>
  <c r="H27" i="1"/>
  <c r="G27" i="1"/>
  <c r="F27" i="1"/>
  <c r="H25" i="1"/>
  <c r="G25" i="1"/>
  <c r="F25" i="1"/>
  <c r="H23" i="1"/>
  <c r="H20" i="1" s="1"/>
  <c r="G23" i="1"/>
  <c r="G20" i="1" s="1"/>
  <c r="F23" i="1"/>
  <c r="F20" i="1" s="1"/>
  <c r="H22" i="1"/>
  <c r="G22" i="1"/>
  <c r="F22" i="1"/>
  <c r="H18" i="1"/>
  <c r="H17" i="1" s="1"/>
  <c r="G18" i="1"/>
  <c r="G17" i="1" s="1"/>
  <c r="F18" i="1"/>
  <c r="F17" i="1" s="1"/>
  <c r="F13" i="1" s="1"/>
  <c r="H16" i="1"/>
  <c r="G16" i="1"/>
  <c r="F16" i="1"/>
  <c r="H14" i="1"/>
  <c r="G14" i="1"/>
  <c r="F14" i="1"/>
  <c r="H13" i="1" l="1"/>
  <c r="H50" i="1" s="1"/>
  <c r="G13" i="1"/>
  <c r="G50" i="1" s="1"/>
  <c r="F50" i="1"/>
</calcChain>
</file>

<file path=xl/sharedStrings.xml><?xml version="1.0" encoding="utf-8"?>
<sst xmlns="http://schemas.openxmlformats.org/spreadsheetml/2006/main" count="209" uniqueCount="102">
  <si>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</si>
  <si>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</si>
  <si>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</si>
  <si>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</si>
  <si>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</si>
  <si>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</si>
  <si>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</si>
  <si>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</si>
  <si>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</si>
  <si>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</si>
  <si>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</si>
  <si>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</si>
  <si>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</si>
  <si>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</si>
  <si>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</si>
  <si>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</si>
  <si>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</si>
  <si>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</si>
  <si>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</si>
  <si>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</si>
  <si>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</si>
  <si>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</si>
  <si>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</si>
  <si>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</si>
  <si>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</si>
  <si>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</si>
  <si>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</si>
  <si>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</si>
  <si>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</si>
  <si>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</si>
  <si>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</si>
  <si>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</si>
  <si>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</si>
  <si>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</si>
  <si>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</si>
  <si>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</si>
  <si>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</si>
  <si>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</si>
  <si>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</si>
  <si>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</si>
  <si>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</si>
  <si>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</si>
  <si>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</si>
  <si>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</si>
  <si>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</si>
  <si>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</si>
  <si>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</si>
  <si>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</si>
  <si>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</si>
  <si>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</si>
  <si>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</si>
  <si>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</si>
  <si>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</si>
  <si>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</si>
  <si>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</si>
  <si>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</si>
  <si>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</si>
  <si>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</si>
  <si>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</si>
  <si>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</si>
  <si>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</si>
  <si>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</si>
  <si>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</si>
  <si>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</si>
  <si>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</si>
  <si>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</si>
  <si>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</si>
  <si>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</si>
  <si>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</si>
  <si>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</si>
  <si>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</si>
  <si>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</si>
  <si>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</si>
  <si>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</si>
  <si>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</si>
  <si>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</si>
  <si>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</si>
  <si>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</si>
  <si>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</si>
  <si>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</si>
  <si>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</si>
  <si>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</si>
  <si>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</si>
  <si>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</si>
  <si>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</si>
  <si>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</si>
  <si>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</si>
  <si>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</si>
  <si>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</si>
  <si>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2022 г.</t>
  </si>
  <si>
    <t>2023 г.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</si>
  <si>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2022 год и плановый период 2023 и 2024 годов</t>
  </si>
  <si>
    <t>2024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</si>
  <si>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</si>
  <si>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</si>
  <si>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 xml:space="preserve"> 2 02 15001 00 0000 150 </t>
  </si>
  <si>
    <t>к решению Собрания депутатов Елизаветовского сельского поселения</t>
  </si>
  <si>
    <t>2 02 15002 00 0000 150</t>
  </si>
  <si>
    <t>Дотации бюджетам на поддержку мер по обеспечению сбалансированности бюджетов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</si>
  <si>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</si>
  <si>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</si>
  <si>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 xml:space="preserve">от 27.10.2022  № 43 "О внесении изменений и дополнений  
в бюджет Елизаветовского сельского поселения Азовского района
 на 2022 год и плановый период 2023 и 2024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</si>
</sst>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3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justify" vertical="center" wrapText="1"/>
    </xf>
    <xf numFmtId="165" fontId="9" fillId="3" borderId="2" xfId="0" applyNumberFormat="1" applyFont="1" applyFill="1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4" fontId="14" fillId="3" borderId="2" xfId="0" applyNumberFormat="1" applyFont="1" applyFill="1" applyBorder="1" applyAlignment="1">
      <alignment horizontal="justify" vertical="center" wrapText="1"/>
    </xf>
    <xf numFmtId="165" fontId="14" fillId="3" borderId="2" xfId="0" applyNumberFormat="1" applyFont="1" applyFill="1" applyBorder="1" applyAlignment="1">
      <alignment horizontal="right" wrapText="1"/>
    </xf>
    <xf numFmtId="0" fontId="15" fillId="0" borderId="0" xfId="0" applyFont="1"/>
    <xf numFmtId="164" fontId="14" fillId="3" borderId="3" xfId="0" applyNumberFormat="1" applyFont="1" applyFill="1" applyBorder="1" applyAlignment="1" applyProtection="1">
      <alignment horizontal="justify" vertical="center" wrapText="1"/>
    </xf>
    <xf numFmtId="164" fontId="14" fillId="3" borderId="2" xfId="0" applyNumberFormat="1" applyFont="1" applyFill="1" applyBorder="1" applyAlignment="1" applyProtection="1">
      <alignment horizontal="justify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view="pageBreakPreview" topLeftCell="C1" zoomScale="80" zoomScaleNormal="100" zoomScaleSheetLayoutView="80" workbookViewId="0">
      <selection activeCell="H8" sqref="H8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51</v>
      </c>
    </row>
    <row r="2" spans="1:8" ht="18.75" customHeight="1" x14ac:dyDescent="0.25">
      <c r="A2" s="6" t="s">
        <v>52</v>
      </c>
      <c r="B2" s="6"/>
      <c r="C2" s="6"/>
      <c r="D2" s="6"/>
      <c r="E2" s="30" t="s">
        <v>96</v>
      </c>
      <c r="F2" s="30"/>
      <c r="G2" s="30"/>
      <c r="H2" s="30"/>
    </row>
    <row r="3" spans="1:8" ht="69" customHeight="1" x14ac:dyDescent="0.25">
      <c r="E3" s="31" t="s">
        <v>101</v>
      </c>
      <c r="F3" s="31"/>
      <c r="G3" s="31"/>
      <c r="H3" s="31"/>
    </row>
    <row r="4" spans="1:8" ht="16.5" x14ac:dyDescent="0.25">
      <c r="E4" s="29"/>
      <c r="F4" s="29"/>
      <c r="G4" s="29"/>
      <c r="H4" s="29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36" t="s">
        <v>91</v>
      </c>
      <c r="D7" s="37"/>
      <c r="E7" s="37"/>
      <c r="F7" s="37"/>
      <c r="G7" s="37"/>
      <c r="H7" s="37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34" t="s">
        <v>11</v>
      </c>
      <c r="B9" s="34" t="s">
        <v>1</v>
      </c>
      <c r="C9" s="35" t="s">
        <v>2</v>
      </c>
      <c r="D9" s="35" t="s">
        <v>10</v>
      </c>
      <c r="E9" s="33" t="s">
        <v>88</v>
      </c>
      <c r="F9" s="33" t="s">
        <v>89</v>
      </c>
      <c r="G9" s="32" t="s">
        <v>90</v>
      </c>
      <c r="H9" s="32" t="s">
        <v>92</v>
      </c>
    </row>
    <row r="10" spans="1:8" ht="15.75" customHeight="1" x14ac:dyDescent="0.25">
      <c r="A10" s="34"/>
      <c r="B10" s="34"/>
      <c r="C10" s="35"/>
      <c r="D10" s="35"/>
      <c r="E10" s="33"/>
      <c r="F10" s="32"/>
      <c r="G10" s="32"/>
      <c r="H10" s="32"/>
    </row>
    <row r="11" spans="1:8" ht="27.75" customHeight="1" x14ac:dyDescent="0.25">
      <c r="A11" s="34"/>
      <c r="B11" s="34"/>
      <c r="C11" s="35"/>
      <c r="D11" s="35"/>
      <c r="E11" s="33"/>
      <c r="F11" s="32"/>
      <c r="G11" s="32"/>
      <c r="H11" s="32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18" t="s">
        <v>3</v>
      </c>
      <c r="F12" s="18" t="s">
        <v>7</v>
      </c>
      <c r="G12" s="18" t="s">
        <v>8</v>
      </c>
      <c r="H12" s="18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53</v>
      </c>
      <c r="D13" s="12" t="s">
        <v>14</v>
      </c>
      <c r="E13" s="19" t="s">
        <v>14</v>
      </c>
      <c r="F13" s="20">
        <f>F15+F17+F20+F28+F31</f>
        <v>4844.8999999999996</v>
      </c>
      <c r="G13" s="20">
        <f t="shared" ref="G13:H13" si="0">G15+G17+G20+G28+G31</f>
        <v>4931.2</v>
      </c>
      <c r="H13" s="20">
        <f t="shared" si="0"/>
        <v>5020.5999999999995</v>
      </c>
    </row>
    <row r="14" spans="1:8" ht="32.25" customHeight="1" x14ac:dyDescent="0.3">
      <c r="A14" s="3" t="s">
        <v>12</v>
      </c>
      <c r="B14" s="3" t="s">
        <v>13</v>
      </c>
      <c r="C14" s="11" t="s">
        <v>54</v>
      </c>
      <c r="D14" s="12" t="s">
        <v>15</v>
      </c>
      <c r="E14" s="19" t="s">
        <v>15</v>
      </c>
      <c r="F14" s="20">
        <f>F15</f>
        <v>994.8</v>
      </c>
      <c r="G14" s="20">
        <f t="shared" ref="G14:H14" si="1">G15</f>
        <v>1024.7</v>
      </c>
      <c r="H14" s="20">
        <f t="shared" si="1"/>
        <v>1055.4000000000001</v>
      </c>
    </row>
    <row r="15" spans="1:8" ht="27.75" customHeight="1" x14ac:dyDescent="0.3">
      <c r="A15" s="5" t="s">
        <v>12</v>
      </c>
      <c r="B15" s="5" t="s">
        <v>13</v>
      </c>
      <c r="C15" s="11" t="s">
        <v>55</v>
      </c>
      <c r="D15" s="12" t="s">
        <v>16</v>
      </c>
      <c r="E15" s="19" t="s">
        <v>16</v>
      </c>
      <c r="F15" s="20">
        <v>994.8</v>
      </c>
      <c r="G15" s="20">
        <v>1024.7</v>
      </c>
      <c r="H15" s="20">
        <v>1055.4000000000001</v>
      </c>
    </row>
    <row r="16" spans="1:8" ht="79.150000000000006" customHeight="1" x14ac:dyDescent="0.3">
      <c r="A16" s="5" t="s">
        <v>12</v>
      </c>
      <c r="B16" s="5" t="s">
        <v>13</v>
      </c>
      <c r="C16" s="11" t="s">
        <v>56</v>
      </c>
      <c r="D16" s="12" t="s">
        <v>17</v>
      </c>
      <c r="E16" s="19" t="s">
        <v>17</v>
      </c>
      <c r="F16" s="20">
        <f>F15</f>
        <v>994.8</v>
      </c>
      <c r="G16" s="20">
        <f t="shared" ref="G16:H16" si="2">G15</f>
        <v>1024.7</v>
      </c>
      <c r="H16" s="20">
        <f t="shared" si="2"/>
        <v>1055.4000000000001</v>
      </c>
    </row>
    <row r="17" spans="1:8" ht="27" customHeight="1" x14ac:dyDescent="0.3">
      <c r="A17" s="3" t="s">
        <v>12</v>
      </c>
      <c r="B17" s="3" t="s">
        <v>13</v>
      </c>
      <c r="C17" s="11" t="s">
        <v>57</v>
      </c>
      <c r="D17" s="12" t="s">
        <v>18</v>
      </c>
      <c r="E17" s="19" t="s">
        <v>18</v>
      </c>
      <c r="F17" s="20">
        <f>F18</f>
        <v>1290.5999999999999</v>
      </c>
      <c r="G17" s="20">
        <f t="shared" ref="G17:H18" si="3">G18</f>
        <v>1342.3</v>
      </c>
      <c r="H17" s="20">
        <f t="shared" si="3"/>
        <v>1396</v>
      </c>
    </row>
    <row r="18" spans="1:8" ht="24.75" customHeight="1" x14ac:dyDescent="0.3">
      <c r="A18" s="5" t="s">
        <v>12</v>
      </c>
      <c r="B18" s="5" t="s">
        <v>13</v>
      </c>
      <c r="C18" s="11" t="s">
        <v>58</v>
      </c>
      <c r="D18" s="12" t="s">
        <v>19</v>
      </c>
      <c r="E18" s="19" t="s">
        <v>19</v>
      </c>
      <c r="F18" s="20">
        <f>F19</f>
        <v>1290.5999999999999</v>
      </c>
      <c r="G18" s="20">
        <f t="shared" si="3"/>
        <v>1342.3</v>
      </c>
      <c r="H18" s="20">
        <f t="shared" si="3"/>
        <v>1396</v>
      </c>
    </row>
    <row r="19" spans="1:8" ht="23.25" customHeight="1" x14ac:dyDescent="0.3">
      <c r="A19" s="5" t="s">
        <v>12</v>
      </c>
      <c r="B19" s="5" t="s">
        <v>13</v>
      </c>
      <c r="C19" s="11" t="s">
        <v>59</v>
      </c>
      <c r="D19" s="12" t="s">
        <v>19</v>
      </c>
      <c r="E19" s="19" t="s">
        <v>19</v>
      </c>
      <c r="F19" s="20">
        <v>1290.5999999999999</v>
      </c>
      <c r="G19" s="20">
        <v>1342.3</v>
      </c>
      <c r="H19" s="20">
        <v>1396</v>
      </c>
    </row>
    <row r="20" spans="1:8" ht="24" customHeight="1" x14ac:dyDescent="0.3">
      <c r="A20" s="3" t="s">
        <v>12</v>
      </c>
      <c r="B20" s="3" t="s">
        <v>13</v>
      </c>
      <c r="C20" s="11" t="s">
        <v>60</v>
      </c>
      <c r="D20" s="12" t="s">
        <v>20</v>
      </c>
      <c r="E20" s="19" t="s">
        <v>20</v>
      </c>
      <c r="F20" s="20">
        <f>F21+F23</f>
        <v>2440.5</v>
      </c>
      <c r="G20" s="20">
        <f t="shared" ref="G20:H20" si="4">G21+G23</f>
        <v>2440.5</v>
      </c>
      <c r="H20" s="20">
        <f t="shared" si="4"/>
        <v>2440.5</v>
      </c>
    </row>
    <row r="21" spans="1:8" ht="24.75" customHeight="1" x14ac:dyDescent="0.3">
      <c r="A21" s="5" t="s">
        <v>12</v>
      </c>
      <c r="B21" s="5" t="s">
        <v>13</v>
      </c>
      <c r="C21" s="11" t="s">
        <v>61</v>
      </c>
      <c r="D21" s="12" t="s">
        <v>21</v>
      </c>
      <c r="E21" s="19" t="s">
        <v>21</v>
      </c>
      <c r="F21" s="20">
        <v>138.30000000000001</v>
      </c>
      <c r="G21" s="20">
        <v>138.30000000000001</v>
      </c>
      <c r="H21" s="20">
        <v>138.30000000000001</v>
      </c>
    </row>
    <row r="22" spans="1:8" ht="61.9" customHeight="1" x14ac:dyDescent="0.3">
      <c r="A22" s="5" t="s">
        <v>12</v>
      </c>
      <c r="B22" s="5" t="s">
        <v>13</v>
      </c>
      <c r="C22" s="11" t="s">
        <v>62</v>
      </c>
      <c r="D22" s="12" t="s">
        <v>22</v>
      </c>
      <c r="E22" s="19" t="s">
        <v>22</v>
      </c>
      <c r="F22" s="20">
        <f>F21</f>
        <v>138.30000000000001</v>
      </c>
      <c r="G22" s="20">
        <f t="shared" ref="G22:H22" si="5">G21</f>
        <v>138.30000000000001</v>
      </c>
      <c r="H22" s="20">
        <f t="shared" si="5"/>
        <v>138.30000000000001</v>
      </c>
    </row>
    <row r="23" spans="1:8" ht="30" customHeight="1" x14ac:dyDescent="0.3">
      <c r="A23" s="5" t="s">
        <v>12</v>
      </c>
      <c r="B23" s="5" t="s">
        <v>13</v>
      </c>
      <c r="C23" s="11" t="s">
        <v>63</v>
      </c>
      <c r="D23" s="12" t="s">
        <v>23</v>
      </c>
      <c r="E23" s="19" t="s">
        <v>23</v>
      </c>
      <c r="F23" s="20">
        <f>F24+F26</f>
        <v>2302.1999999999998</v>
      </c>
      <c r="G23" s="20">
        <f t="shared" ref="G23:H23" si="6">G24+G26</f>
        <v>2302.1999999999998</v>
      </c>
      <c r="H23" s="20">
        <f t="shared" si="6"/>
        <v>2302.1999999999998</v>
      </c>
    </row>
    <row r="24" spans="1:8" ht="26.25" customHeight="1" x14ac:dyDescent="0.3">
      <c r="A24" s="5" t="s">
        <v>12</v>
      </c>
      <c r="B24" s="5" t="s">
        <v>13</v>
      </c>
      <c r="C24" s="11" t="s">
        <v>64</v>
      </c>
      <c r="D24" s="12" t="s">
        <v>24</v>
      </c>
      <c r="E24" s="19" t="s">
        <v>24</v>
      </c>
      <c r="F24" s="20">
        <v>558.79999999999995</v>
      </c>
      <c r="G24" s="20">
        <v>558.79999999999995</v>
      </c>
      <c r="H24" s="20">
        <v>558.79999999999995</v>
      </c>
    </row>
    <row r="25" spans="1:8" ht="43.9" customHeight="1" x14ac:dyDescent="0.3">
      <c r="A25" s="5" t="s">
        <v>12</v>
      </c>
      <c r="B25" s="5" t="s">
        <v>13</v>
      </c>
      <c r="C25" s="11" t="s">
        <v>65</v>
      </c>
      <c r="D25" s="12" t="s">
        <v>25</v>
      </c>
      <c r="E25" s="19" t="s">
        <v>25</v>
      </c>
      <c r="F25" s="20">
        <f>F24</f>
        <v>558.79999999999995</v>
      </c>
      <c r="G25" s="20">
        <f t="shared" ref="G25:H25" si="7">G24</f>
        <v>558.79999999999995</v>
      </c>
      <c r="H25" s="20">
        <f t="shared" si="7"/>
        <v>558.79999999999995</v>
      </c>
    </row>
    <row r="26" spans="1:8" ht="24.75" customHeight="1" x14ac:dyDescent="0.3">
      <c r="A26" s="5" t="s">
        <v>12</v>
      </c>
      <c r="B26" s="5" t="s">
        <v>13</v>
      </c>
      <c r="C26" s="11" t="s">
        <v>66</v>
      </c>
      <c r="D26" s="12" t="s">
        <v>26</v>
      </c>
      <c r="E26" s="19" t="s">
        <v>26</v>
      </c>
      <c r="F26" s="20">
        <v>1743.4</v>
      </c>
      <c r="G26" s="20">
        <v>1743.4</v>
      </c>
      <c r="H26" s="20">
        <v>1743.4</v>
      </c>
    </row>
    <row r="27" spans="1:8" ht="42.6" customHeight="1" x14ac:dyDescent="0.3">
      <c r="A27" s="5" t="s">
        <v>12</v>
      </c>
      <c r="B27" s="5" t="s">
        <v>13</v>
      </c>
      <c r="C27" s="11" t="s">
        <v>67</v>
      </c>
      <c r="D27" s="12" t="s">
        <v>27</v>
      </c>
      <c r="E27" s="19" t="s">
        <v>27</v>
      </c>
      <c r="F27" s="20">
        <f>F26</f>
        <v>1743.4</v>
      </c>
      <c r="G27" s="20">
        <f t="shared" ref="G27:H27" si="8">G26</f>
        <v>1743.4</v>
      </c>
      <c r="H27" s="20">
        <f t="shared" si="8"/>
        <v>1743.4</v>
      </c>
    </row>
    <row r="28" spans="1:8" s="10" customFormat="1" ht="26.25" customHeight="1" x14ac:dyDescent="0.3">
      <c r="A28" s="9" t="s">
        <v>28</v>
      </c>
      <c r="B28" s="9" t="s">
        <v>29</v>
      </c>
      <c r="C28" s="11" t="s">
        <v>68</v>
      </c>
      <c r="D28" s="12" t="s">
        <v>30</v>
      </c>
      <c r="E28" s="19" t="s">
        <v>30</v>
      </c>
      <c r="F28" s="20">
        <v>25.8</v>
      </c>
      <c r="G28" s="20">
        <v>26.8</v>
      </c>
      <c r="H28" s="20">
        <v>27.9</v>
      </c>
    </row>
    <row r="29" spans="1:8" ht="70.150000000000006" customHeight="1" x14ac:dyDescent="0.3">
      <c r="A29" s="5" t="s">
        <v>28</v>
      </c>
      <c r="B29" s="5" t="s">
        <v>29</v>
      </c>
      <c r="C29" s="11" t="s">
        <v>69</v>
      </c>
      <c r="D29" s="12" t="s">
        <v>31</v>
      </c>
      <c r="E29" s="19" t="s">
        <v>31</v>
      </c>
      <c r="F29" s="20">
        <f>F28</f>
        <v>25.8</v>
      </c>
      <c r="G29" s="20">
        <f t="shared" ref="G29:H30" si="9">G28</f>
        <v>26.8</v>
      </c>
      <c r="H29" s="20">
        <f t="shared" si="9"/>
        <v>27.9</v>
      </c>
    </row>
    <row r="30" spans="1:8" ht="82.9" customHeight="1" x14ac:dyDescent="0.3">
      <c r="A30" s="5" t="s">
        <v>28</v>
      </c>
      <c r="B30" s="5" t="s">
        <v>29</v>
      </c>
      <c r="C30" s="11" t="s">
        <v>70</v>
      </c>
      <c r="D30" s="12" t="s">
        <v>32</v>
      </c>
      <c r="E30" s="19" t="s">
        <v>32</v>
      </c>
      <c r="F30" s="20">
        <f>F29</f>
        <v>25.8</v>
      </c>
      <c r="G30" s="20">
        <f t="shared" si="9"/>
        <v>26.8</v>
      </c>
      <c r="H30" s="20">
        <f t="shared" si="9"/>
        <v>27.9</v>
      </c>
    </row>
    <row r="31" spans="1:8" ht="31.7" customHeight="1" x14ac:dyDescent="0.3">
      <c r="A31" s="3" t="s">
        <v>28</v>
      </c>
      <c r="B31" s="3" t="s">
        <v>29</v>
      </c>
      <c r="C31" s="11" t="s">
        <v>71</v>
      </c>
      <c r="D31" s="12" t="s">
        <v>33</v>
      </c>
      <c r="E31" s="19" t="s">
        <v>33</v>
      </c>
      <c r="F31" s="20">
        <v>93.2</v>
      </c>
      <c r="G31" s="20">
        <v>96.9</v>
      </c>
      <c r="H31" s="20">
        <v>100.8</v>
      </c>
    </row>
    <row r="32" spans="1:8" ht="106.9" customHeight="1" x14ac:dyDescent="0.3">
      <c r="A32" s="5" t="s">
        <v>28</v>
      </c>
      <c r="B32" s="5" t="s">
        <v>29</v>
      </c>
      <c r="C32" s="11" t="s">
        <v>72</v>
      </c>
      <c r="D32" s="12" t="s">
        <v>34</v>
      </c>
      <c r="E32" s="19" t="s">
        <v>34</v>
      </c>
      <c r="F32" s="20">
        <f>F31</f>
        <v>93.2</v>
      </c>
      <c r="G32" s="20">
        <f t="shared" ref="G32:H34" si="10">G31</f>
        <v>96.9</v>
      </c>
      <c r="H32" s="20">
        <f t="shared" si="10"/>
        <v>100.8</v>
      </c>
    </row>
    <row r="33" spans="1:8" ht="93" customHeight="1" x14ac:dyDescent="0.3">
      <c r="A33" s="5" t="s">
        <v>28</v>
      </c>
      <c r="B33" s="5" t="s">
        <v>29</v>
      </c>
      <c r="C33" s="11" t="s">
        <v>73</v>
      </c>
      <c r="D33" s="12" t="s">
        <v>35</v>
      </c>
      <c r="E33" s="19" t="s">
        <v>35</v>
      </c>
      <c r="F33" s="20">
        <f>F32</f>
        <v>93.2</v>
      </c>
      <c r="G33" s="20">
        <f t="shared" si="10"/>
        <v>96.9</v>
      </c>
      <c r="H33" s="20">
        <f t="shared" si="10"/>
        <v>100.8</v>
      </c>
    </row>
    <row r="34" spans="1:8" ht="82.9" customHeight="1" x14ac:dyDescent="0.3">
      <c r="A34" s="5" t="s">
        <v>28</v>
      </c>
      <c r="B34" s="5" t="s">
        <v>29</v>
      </c>
      <c r="C34" s="11" t="s">
        <v>74</v>
      </c>
      <c r="D34" s="12" t="s">
        <v>36</v>
      </c>
      <c r="E34" s="19" t="s">
        <v>36</v>
      </c>
      <c r="F34" s="20">
        <f>F33</f>
        <v>93.2</v>
      </c>
      <c r="G34" s="20">
        <f t="shared" si="10"/>
        <v>96.9</v>
      </c>
      <c r="H34" s="20">
        <f t="shared" si="10"/>
        <v>100.8</v>
      </c>
    </row>
    <row r="35" spans="1:8" ht="18.399999999999999" customHeight="1" x14ac:dyDescent="0.3">
      <c r="A35" s="4" t="s">
        <v>28</v>
      </c>
      <c r="B35" s="4" t="s">
        <v>29</v>
      </c>
      <c r="C35" s="11" t="s">
        <v>75</v>
      </c>
      <c r="D35" s="12" t="s">
        <v>37</v>
      </c>
      <c r="E35" s="19" t="s">
        <v>37</v>
      </c>
      <c r="F35" s="20">
        <f>F37+F42+F47</f>
        <v>8828.5</v>
      </c>
      <c r="G35" s="20">
        <f t="shared" ref="G35:H35" si="11">G37+G42+G47</f>
        <v>5510.9</v>
      </c>
      <c r="H35" s="20">
        <f t="shared" si="11"/>
        <v>4993.1000000000004</v>
      </c>
    </row>
    <row r="36" spans="1:8" ht="37.9" customHeight="1" x14ac:dyDescent="0.3">
      <c r="A36" s="3" t="s">
        <v>28</v>
      </c>
      <c r="B36" s="3" t="s">
        <v>29</v>
      </c>
      <c r="C36" s="11" t="s">
        <v>76</v>
      </c>
      <c r="D36" s="12" t="s">
        <v>38</v>
      </c>
      <c r="E36" s="19" t="s">
        <v>38</v>
      </c>
      <c r="F36" s="20">
        <f>F35</f>
        <v>8828.5</v>
      </c>
      <c r="G36" s="20">
        <f t="shared" ref="G36:H36" si="12">G35</f>
        <v>5510.9</v>
      </c>
      <c r="H36" s="20">
        <f t="shared" si="12"/>
        <v>4993.1000000000004</v>
      </c>
    </row>
    <row r="37" spans="1:8" ht="21" customHeight="1" x14ac:dyDescent="0.3">
      <c r="A37" s="5" t="s">
        <v>28</v>
      </c>
      <c r="B37" s="5" t="s">
        <v>29</v>
      </c>
      <c r="C37" s="11" t="s">
        <v>77</v>
      </c>
      <c r="D37" s="12" t="s">
        <v>39</v>
      </c>
      <c r="E37" s="19" t="s">
        <v>39</v>
      </c>
      <c r="F37" s="20">
        <f>F38+F40</f>
        <v>8272.9</v>
      </c>
      <c r="G37" s="20">
        <f t="shared" ref="G37:H38" si="13">G38</f>
        <v>5261.4</v>
      </c>
      <c r="H37" s="20">
        <f t="shared" si="13"/>
        <v>4735.3</v>
      </c>
    </row>
    <row r="38" spans="1:8" s="26" customFormat="1" ht="43.5" customHeight="1" x14ac:dyDescent="0.3">
      <c r="A38" s="21" t="s">
        <v>28</v>
      </c>
      <c r="B38" s="21" t="s">
        <v>29</v>
      </c>
      <c r="C38" s="22" t="s">
        <v>95</v>
      </c>
      <c r="D38" s="23" t="s">
        <v>40</v>
      </c>
      <c r="E38" s="24" t="s">
        <v>40</v>
      </c>
      <c r="F38" s="25">
        <f>F39</f>
        <v>7145.6</v>
      </c>
      <c r="G38" s="25">
        <f t="shared" si="13"/>
        <v>5261.4</v>
      </c>
      <c r="H38" s="25">
        <f t="shared" si="13"/>
        <v>4735.3</v>
      </c>
    </row>
    <row r="39" spans="1:8" s="26" customFormat="1" ht="60.75" customHeight="1" x14ac:dyDescent="0.3">
      <c r="A39" s="21" t="s">
        <v>28</v>
      </c>
      <c r="B39" s="21" t="s">
        <v>29</v>
      </c>
      <c r="C39" s="22" t="s">
        <v>94</v>
      </c>
      <c r="D39" s="23" t="s">
        <v>41</v>
      </c>
      <c r="E39" s="27" t="s">
        <v>93</v>
      </c>
      <c r="F39" s="25">
        <v>7145.6</v>
      </c>
      <c r="G39" s="25">
        <v>5261.4</v>
      </c>
      <c r="H39" s="25">
        <v>4735.3</v>
      </c>
    </row>
    <row r="40" spans="1:8" s="26" customFormat="1" ht="60.75" customHeight="1" x14ac:dyDescent="0.3">
      <c r="A40" s="21"/>
      <c r="B40" s="21"/>
      <c r="C40" s="22" t="s">
        <v>97</v>
      </c>
      <c r="D40" s="23"/>
      <c r="E40" s="28" t="s">
        <v>98</v>
      </c>
      <c r="F40" s="25">
        <f>F41</f>
        <v>1127.3</v>
      </c>
      <c r="G40" s="25">
        <v>0</v>
      </c>
      <c r="H40" s="25">
        <v>0</v>
      </c>
    </row>
    <row r="41" spans="1:8" s="26" customFormat="1" ht="60.75" customHeight="1" x14ac:dyDescent="0.3">
      <c r="A41" s="21"/>
      <c r="B41" s="21"/>
      <c r="C41" s="22" t="s">
        <v>99</v>
      </c>
      <c r="D41" s="23"/>
      <c r="E41" s="28" t="s">
        <v>100</v>
      </c>
      <c r="F41" s="25">
        <f>63.3+1064</f>
        <v>1127.3</v>
      </c>
      <c r="G41" s="25">
        <v>0</v>
      </c>
      <c r="H41" s="25">
        <v>0</v>
      </c>
    </row>
    <row r="42" spans="1:8" ht="31.5" customHeight="1" x14ac:dyDescent="0.3">
      <c r="A42" s="5" t="s">
        <v>28</v>
      </c>
      <c r="B42" s="5" t="s">
        <v>29</v>
      </c>
      <c r="C42" s="11" t="s">
        <v>78</v>
      </c>
      <c r="D42" s="12" t="s">
        <v>42</v>
      </c>
      <c r="E42" s="19" t="s">
        <v>42</v>
      </c>
      <c r="F42" s="20">
        <f>F44+F45</f>
        <v>255.59999999999997</v>
      </c>
      <c r="G42" s="20">
        <f t="shared" ref="G42:H42" si="14">G44+G45</f>
        <v>249.5</v>
      </c>
      <c r="H42" s="20">
        <f t="shared" si="14"/>
        <v>257.8</v>
      </c>
    </row>
    <row r="43" spans="1:8" ht="45.6" customHeight="1" x14ac:dyDescent="0.3">
      <c r="A43" s="5" t="s">
        <v>28</v>
      </c>
      <c r="B43" s="5" t="s">
        <v>29</v>
      </c>
      <c r="C43" s="11" t="s">
        <v>79</v>
      </c>
      <c r="D43" s="12" t="s">
        <v>43</v>
      </c>
      <c r="E43" s="19" t="s">
        <v>43</v>
      </c>
      <c r="F43" s="20">
        <f>F44</f>
        <v>0.2</v>
      </c>
      <c r="G43" s="20">
        <f t="shared" ref="G43:H43" si="15">G44</f>
        <v>0.2</v>
      </c>
      <c r="H43" s="20">
        <f t="shared" si="15"/>
        <v>0.2</v>
      </c>
    </row>
    <row r="44" spans="1:8" ht="43.9" customHeight="1" x14ac:dyDescent="0.3">
      <c r="A44" s="5" t="s">
        <v>28</v>
      </c>
      <c r="B44" s="5" t="s">
        <v>29</v>
      </c>
      <c r="C44" s="11" t="s">
        <v>80</v>
      </c>
      <c r="D44" s="12" t="s">
        <v>44</v>
      </c>
      <c r="E44" s="19" t="s">
        <v>44</v>
      </c>
      <c r="F44" s="20">
        <v>0.2</v>
      </c>
      <c r="G44" s="20">
        <v>0.2</v>
      </c>
      <c r="H44" s="20">
        <v>0.2</v>
      </c>
    </row>
    <row r="45" spans="1:8" ht="45.6" customHeight="1" x14ac:dyDescent="0.3">
      <c r="A45" s="5" t="s">
        <v>28</v>
      </c>
      <c r="B45" s="5" t="s">
        <v>29</v>
      </c>
      <c r="C45" s="11" t="s">
        <v>81</v>
      </c>
      <c r="D45" s="12" t="s">
        <v>45</v>
      </c>
      <c r="E45" s="19" t="s">
        <v>45</v>
      </c>
      <c r="F45" s="20">
        <f>241.7+13.7</f>
        <v>255.39999999999998</v>
      </c>
      <c r="G45" s="20">
        <v>249.3</v>
      </c>
      <c r="H45" s="20">
        <v>257.60000000000002</v>
      </c>
    </row>
    <row r="46" spans="1:8" ht="47.45" customHeight="1" x14ac:dyDescent="0.3">
      <c r="A46" s="5" t="s">
        <v>28</v>
      </c>
      <c r="B46" s="5" t="s">
        <v>29</v>
      </c>
      <c r="C46" s="11" t="s">
        <v>82</v>
      </c>
      <c r="D46" s="12" t="s">
        <v>46</v>
      </c>
      <c r="E46" s="19" t="s">
        <v>46</v>
      </c>
      <c r="F46" s="20">
        <f>F45</f>
        <v>255.39999999999998</v>
      </c>
      <c r="G46" s="20">
        <f t="shared" ref="G46:H46" si="16">G45</f>
        <v>249.3</v>
      </c>
      <c r="H46" s="20">
        <f t="shared" si="16"/>
        <v>257.60000000000002</v>
      </c>
    </row>
    <row r="47" spans="1:8" ht="27" customHeight="1" x14ac:dyDescent="0.3">
      <c r="A47" s="5" t="s">
        <v>28</v>
      </c>
      <c r="B47" s="5" t="s">
        <v>29</v>
      </c>
      <c r="C47" s="11" t="s">
        <v>83</v>
      </c>
      <c r="D47" s="12" t="s">
        <v>47</v>
      </c>
      <c r="E47" s="19" t="s">
        <v>47</v>
      </c>
      <c r="F47" s="20">
        <v>300</v>
      </c>
      <c r="G47" s="20">
        <v>0</v>
      </c>
      <c r="H47" s="20">
        <v>0</v>
      </c>
    </row>
    <row r="48" spans="1:8" ht="63.2" customHeight="1" x14ac:dyDescent="0.3">
      <c r="A48" s="5" t="s">
        <v>28</v>
      </c>
      <c r="B48" s="5" t="s">
        <v>29</v>
      </c>
      <c r="C48" s="11" t="s">
        <v>84</v>
      </c>
      <c r="D48" s="12" t="s">
        <v>48</v>
      </c>
      <c r="E48" s="19" t="s">
        <v>48</v>
      </c>
      <c r="F48" s="20">
        <f>F47</f>
        <v>300</v>
      </c>
      <c r="G48" s="20">
        <f t="shared" ref="G48:H49" si="17">G47</f>
        <v>0</v>
      </c>
      <c r="H48" s="20">
        <f t="shared" si="17"/>
        <v>0</v>
      </c>
    </row>
    <row r="49" spans="1:8" ht="73.900000000000006" customHeight="1" x14ac:dyDescent="0.3">
      <c r="A49" s="5" t="s">
        <v>28</v>
      </c>
      <c r="B49" s="5" t="s">
        <v>29</v>
      </c>
      <c r="C49" s="11" t="s">
        <v>85</v>
      </c>
      <c r="D49" s="12" t="s">
        <v>49</v>
      </c>
      <c r="E49" s="19" t="s">
        <v>49</v>
      </c>
      <c r="F49" s="20">
        <f>F48</f>
        <v>300</v>
      </c>
      <c r="G49" s="20">
        <f t="shared" si="17"/>
        <v>0</v>
      </c>
      <c r="H49" s="20">
        <f t="shared" si="17"/>
        <v>0</v>
      </c>
    </row>
    <row r="50" spans="1:8" ht="27.75" customHeight="1" x14ac:dyDescent="0.3">
      <c r="A50" s="5" t="s">
        <v>28</v>
      </c>
      <c r="B50" s="5" t="s">
        <v>29</v>
      </c>
      <c r="C50" s="11"/>
      <c r="D50" s="12" t="s">
        <v>50</v>
      </c>
      <c r="E50" s="19" t="s">
        <v>50</v>
      </c>
      <c r="F50" s="20">
        <f>F13+F35</f>
        <v>13673.4</v>
      </c>
      <c r="G50" s="20">
        <f t="shared" ref="G50:H50" si="18">G13+G35</f>
        <v>10442.099999999999</v>
      </c>
      <c r="H50" s="20">
        <f t="shared" si="18"/>
        <v>10013.700000000001</v>
      </c>
    </row>
    <row r="51" spans="1:8" ht="31.7" customHeight="1" x14ac:dyDescent="0.25">
      <c r="A51" s="5" t="s">
        <v>28</v>
      </c>
      <c r="B51" s="5" t="s">
        <v>29</v>
      </c>
    </row>
    <row r="52" spans="1:8" ht="15.75" x14ac:dyDescent="0.25">
      <c r="A52" s="5"/>
      <c r="B52" s="5"/>
    </row>
    <row r="53" spans="1:8" ht="15" x14ac:dyDescent="0.25"/>
    <row r="54" spans="1:8" ht="18" customHeight="1" x14ac:dyDescent="0.3">
      <c r="C54" s="14" t="s">
        <v>86</v>
      </c>
      <c r="D54" s="14"/>
      <c r="E54" s="15"/>
    </row>
    <row r="55" spans="1:8" ht="18" customHeight="1" x14ac:dyDescent="0.3">
      <c r="C55" s="16" t="s">
        <v>87</v>
      </c>
      <c r="D55" s="17"/>
      <c r="E55" s="15"/>
    </row>
    <row r="56" spans="1:8" ht="18" customHeight="1" x14ac:dyDescent="0.25">
      <c r="C56" s="13"/>
      <c r="D56" s="13"/>
      <c r="E56" s="13"/>
    </row>
  </sheetData>
  <mergeCells count="12">
    <mergeCell ref="A9:A11"/>
    <mergeCell ref="C9:C11"/>
    <mergeCell ref="B9:B11"/>
    <mergeCell ref="D9:D11"/>
    <mergeCell ref="C7:H7"/>
    <mergeCell ref="E4:H4"/>
    <mergeCell ref="E2:H2"/>
    <mergeCell ref="E3:H3"/>
    <mergeCell ref="G9:G11"/>
    <mergeCell ref="F9:F11"/>
    <mergeCell ref="H9:H11"/>
    <mergeCell ref="E9:E11"/>
  </mergeCells>
  <pageMargins left="0.39370078740157483" right="0.39370078740157483" top="0.59055118110236227" bottom="0.59055118110236227" header="0.39370078740157483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2019-10-23T16:13:47Z</cp:lastPrinted>
  <dcterms:created xsi:type="dcterms:W3CDTF">2019-08-28T13:23:57Z</dcterms:created>
  <dcterms:modified xsi:type="dcterms:W3CDTF">2022-10-27T11:36:58Z</dcterms:modified>
</cp:coreProperties>
</file>